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Kunice\przetarg ogłoszony\odpowiedzi\"/>
    </mc:Choice>
  </mc:AlternateContent>
  <xr:revisionPtr revIDLastSave="0" documentId="13_ncr:1_{FCA93520-AA5D-4B9F-801F-B12B880A776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</workbook>
</file>

<file path=xl/calcChain.xml><?xml version="1.0" encoding="utf-8"?>
<calcChain xmlns="http://schemas.openxmlformats.org/spreadsheetml/2006/main">
  <c r="G23" i="1" l="1"/>
  <c r="G9" i="1"/>
  <c r="N23" i="1"/>
  <c r="L23" i="1"/>
  <c r="N22" i="1"/>
  <c r="L22" i="1"/>
  <c r="N21" i="1"/>
  <c r="L21" i="1"/>
  <c r="N20" i="1"/>
  <c r="L20" i="1"/>
  <c r="G21" i="1"/>
  <c r="H21" i="1"/>
  <c r="G20" i="1"/>
  <c r="H20" i="1"/>
  <c r="G22" i="1"/>
  <c r="H22" i="1"/>
  <c r="H23" i="1"/>
  <c r="N14" i="1"/>
  <c r="N15" i="1"/>
  <c r="N16" i="1"/>
  <c r="N17" i="1"/>
  <c r="N18" i="1"/>
  <c r="N19" i="1"/>
  <c r="L17" i="1"/>
  <c r="L18" i="1"/>
  <c r="L19" i="1"/>
  <c r="G18" i="1" l="1"/>
  <c r="H18" i="1"/>
  <c r="N12" i="1"/>
  <c r="N13" i="1"/>
  <c r="L12" i="1"/>
  <c r="L13" i="1"/>
  <c r="L14" i="1"/>
  <c r="L15" i="1"/>
  <c r="L16" i="1"/>
  <c r="H10" i="1"/>
  <c r="H11" i="1"/>
  <c r="H12" i="1"/>
  <c r="H13" i="1"/>
  <c r="H14" i="1"/>
  <c r="H15" i="1"/>
  <c r="H16" i="1"/>
  <c r="H17" i="1"/>
  <c r="H19" i="1"/>
  <c r="G15" i="1"/>
  <c r="G16" i="1"/>
  <c r="G17" i="1"/>
  <c r="N10" i="1"/>
  <c r="N11" i="1"/>
  <c r="L10" i="1"/>
  <c r="L11" i="1"/>
  <c r="G12" i="1"/>
  <c r="G10" i="1"/>
  <c r="G11" i="1"/>
  <c r="G13" i="1"/>
  <c r="G14" i="1"/>
  <c r="G19" i="1"/>
  <c r="N9" i="1"/>
  <c r="L9" i="1"/>
  <c r="H9" i="1"/>
  <c r="D24" i="1"/>
  <c r="G24" i="1" l="1"/>
</calcChain>
</file>

<file path=xl/sharedStrings.xml><?xml version="1.0" encoding="utf-8"?>
<sst xmlns="http://schemas.openxmlformats.org/spreadsheetml/2006/main" count="38" uniqueCount="27">
  <si>
    <t>SUMA</t>
  </si>
  <si>
    <t>Sytuacja nr</t>
  </si>
  <si>
    <t>Suma mocy [kW]</t>
  </si>
  <si>
    <t>Oświadczam, że:</t>
  </si>
  <si>
    <t>Wymagana ilość opraw suma [szt.]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</si>
  <si>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</si>
  <si>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</si>
  <si>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</si>
  <si>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</si>
  <si>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</si>
  <si>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</si>
  <si>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</si>
  <si>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</si>
  <si>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</si>
  <si>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</si>
  <si>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Tabela do obliczeń fotometrycznych zestawienie sumaryczne oferowanych mocy opraw dla zadania pn.:</t>
  </si>
  <si>
    <t>naświetlacz</t>
  </si>
  <si>
    <t>11a</t>
  </si>
  <si>
    <t>11b</t>
  </si>
  <si>
    <t>11c</t>
  </si>
  <si>
    <t>11d</t>
  </si>
  <si>
    <t>2) suma mocy oferowanych opraw jest nie większa niż 19.22 kW</t>
  </si>
  <si>
    <t>strumieniu świetlny [lm]</t>
  </si>
  <si>
    <r>
      <t xml:space="preserve">Modernizacja oświetlenia ulicznego z wykorzystaniem energooszczędnych opraw w Gminie Kunice                                                   </t>
    </r>
    <r>
      <rPr>
        <b/>
        <sz val="12"/>
        <color rgb="FFFF0000"/>
        <rFont val="Calibri"/>
        <family val="2"/>
        <charset val="238"/>
        <scheme val="minor"/>
      </rPr>
      <t>aktualizacja 27.09.2024</t>
    </r>
  </si>
  <si>
    <t>drogowy typ 1</t>
  </si>
  <si>
    <t>parkowe typ 2A</t>
  </si>
  <si>
    <t>parkowe typ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</si>
</sst>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19" fillId="0" borderId="1" xfId="1" applyFont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2" fontId="21" fillId="0" borderId="1" xfId="1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2" fontId="24" fillId="0" borderId="1" xfId="1" applyNumberFormat="1" applyFont="1" applyBorder="1" applyAlignment="1">
      <alignment horizontal="center" vertical="center"/>
    </xf>
    <xf numFmtId="166" fontId="25" fillId="3" borderId="1" xfId="1" applyNumberFormat="1" applyFont="1" applyFill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24" totalsRowCount="1" headerRowDxfId="16" dataDxfId="15" totalsRowDxfId="14" headerRowCellStyle="Normalny 2">
  <autoFilter ref="B8:H23" xr:uid="{00000000-0009-0000-0100-000001000000}"/>
  <sortState xmlns:xlrd2="http://schemas.microsoft.com/office/spreadsheetml/2017/richdata2" ref="B9:H19">
    <sortCondition ref="B8:B19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[lm]" dataDxfId="5" totalsRowDxfId="4" dataCellStyle="Normal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9"/>
  <sheetViews>
    <sheetView showGridLines="0" tabSelected="1" zoomScale="85" zoomScaleNormal="85" zoomScalePageLayoutView="85" workbookViewId="0">
      <selection activeCell="Q8" sqref="Q8"/>
    </sheetView>
  </sheetViews>
  <sheetFormatPr defaultRowHeight="15"/>
  <cols>
    <col min="1" max="1" width="2" customWidth="1"/>
    <col min="2" max="2" width="9.5703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7" hidden="1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42" t="s">
        <v>15</v>
      </c>
      <c r="C1" s="42"/>
      <c r="D1" s="42"/>
      <c r="E1" s="42"/>
      <c r="F1" s="42"/>
      <c r="G1" s="42"/>
      <c r="H1" s="13"/>
      <c r="I1" s="13"/>
      <c r="J1" s="13"/>
      <c r="K1" s="13"/>
      <c r="L1" s="13"/>
      <c r="M1" s="13"/>
      <c r="N1" s="13"/>
      <c r="O1" s="13"/>
    </row>
    <row r="2" spans="2:21" ht="39.75" customHeight="1">
      <c r="B2" s="41" t="s">
        <v>23</v>
      </c>
      <c r="C2" s="41"/>
      <c r="D2" s="41"/>
      <c r="E2" s="41"/>
      <c r="F2" s="41"/>
      <c r="G2" s="41"/>
      <c r="H2" s="13"/>
      <c r="I2" s="13"/>
      <c r="J2" s="13"/>
      <c r="K2" s="13"/>
      <c r="L2" s="13"/>
      <c r="M2" s="13"/>
      <c r="N2" s="13"/>
      <c r="O2" s="13"/>
    </row>
    <row r="3" spans="2:21" ht="12" customHeight="1">
      <c r="B3" s="16"/>
      <c r="C3" s="16"/>
      <c r="D3" s="16"/>
      <c r="E3" s="16"/>
      <c r="F3" s="16"/>
      <c r="G3" s="16"/>
      <c r="H3" s="13"/>
      <c r="I3" s="13"/>
      <c r="J3" s="13"/>
      <c r="K3" s="13"/>
      <c r="L3" s="13"/>
      <c r="M3" s="13"/>
      <c r="N3" s="13"/>
      <c r="O3" s="13"/>
    </row>
    <row r="4" spans="2:21" ht="15" customHeight="1">
      <c r="B4" s="40" t="s">
        <v>13</v>
      </c>
      <c r="C4" s="40"/>
      <c r="D4" s="40"/>
      <c r="E4" s="40"/>
      <c r="F4" s="40"/>
      <c r="G4" s="40"/>
      <c r="H4" s="12"/>
      <c r="I4" s="12"/>
      <c r="J4" s="12"/>
      <c r="K4" s="12"/>
      <c r="L4" s="12"/>
      <c r="M4" s="12"/>
      <c r="N4" s="12"/>
      <c r="O4" s="12"/>
    </row>
    <row r="5" spans="2:21">
      <c r="B5" s="40"/>
      <c r="C5" s="40"/>
      <c r="D5" s="40"/>
      <c r="E5" s="40"/>
      <c r="F5" s="40"/>
      <c r="G5" s="40"/>
      <c r="H5" s="12"/>
      <c r="I5" s="12"/>
      <c r="J5" s="12"/>
      <c r="K5" s="12"/>
      <c r="L5" s="12"/>
      <c r="M5" s="12"/>
      <c r="N5" s="12"/>
      <c r="O5" s="12"/>
    </row>
    <row r="6" spans="2:21" ht="27.75" customHeight="1">
      <c r="B6" s="40"/>
      <c r="C6" s="40"/>
      <c r="D6" s="40"/>
      <c r="E6" s="40"/>
      <c r="F6" s="40"/>
      <c r="G6" s="40"/>
      <c r="H6" s="12"/>
      <c r="I6" s="12"/>
      <c r="J6" s="12"/>
      <c r="K6" s="26" t="s">
        <v>14</v>
      </c>
      <c r="L6" s="12"/>
      <c r="M6" s="12"/>
      <c r="N6" s="12"/>
      <c r="O6" s="12"/>
    </row>
    <row r="7" spans="2:21" ht="13.5" customHeight="1"/>
    <row r="8" spans="2:21" ht="54.75" customHeight="1">
      <c r="B8" s="9" t="s">
        <v>1</v>
      </c>
      <c r="C8" s="9" t="s">
        <v>6</v>
      </c>
      <c r="D8" s="9" t="s">
        <v>4</v>
      </c>
      <c r="E8" s="9" t="s">
        <v>5</v>
      </c>
      <c r="F8" s="9" t="s">
        <v>22</v>
      </c>
      <c r="G8" s="9" t="s">
        <v>2</v>
      </c>
      <c r="H8" s="9" t="s">
        <v>8</v>
      </c>
      <c r="I8"/>
      <c r="J8"/>
      <c r="K8" s="9" t="s">
        <v>9</v>
      </c>
      <c r="L8" s="9" t="s">
        <v>11</v>
      </c>
      <c r="M8" s="9" t="s">
        <v>10</v>
      </c>
      <c r="N8" s="9" t="s">
        <v>12</v>
      </c>
      <c r="O8"/>
      <c r="R8"/>
      <c r="S8"/>
      <c r="T8"/>
      <c r="U8"/>
    </row>
    <row r="9" spans="2:21">
      <c r="B9" s="21">
        <v>1</v>
      </c>
      <c r="C9" s="20" t="s">
        <v>24</v>
      </c>
      <c r="D9" s="22">
        <v>2</v>
      </c>
      <c r="E9" s="28">
        <v>87.3</v>
      </c>
      <c r="F9" s="23">
        <v>15982</v>
      </c>
      <c r="G9" s="25">
        <f>(Tabela1[[#This Row],[Wymagana ilość opraw suma '[szt.']]]*Tabela1[[#This Row],[Moc oprawy z obliczeń  '[W']]])/1000</f>
        <v>0.17460000000000001</v>
      </c>
      <c r="H9" s="24">
        <f>Tabela1[[#This Row],[strumieniu świetlny '[lm']]]/Tabela1[[#This Row],[Moc oprawy z obliczeń  '[W']]]</f>
        <v>183.06987399770907</v>
      </c>
      <c r="I9"/>
      <c r="J9"/>
      <c r="K9" s="9">
        <v>15982</v>
      </c>
      <c r="L9" s="9" t="str">
        <f>IF(Tabela1[[#This Row],[strumieniu świetlny '[lm']]]&gt;=K9,"TAK","NIE")</f>
        <v>TAK</v>
      </c>
      <c r="M9" s="9">
        <v>87.3</v>
      </c>
      <c r="N9" s="9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1">
        <v>2</v>
      </c>
      <c r="C10" s="20" t="s">
        <v>24</v>
      </c>
      <c r="D10" s="22">
        <v>10</v>
      </c>
      <c r="E10" s="28">
        <v>30.4</v>
      </c>
      <c r="F10" s="23">
        <v>5508</v>
      </c>
      <c r="G10" s="25">
        <f>(Tabela1[[#This Row],[Wymagana ilość opraw suma '[szt.']]]*Tabela1[[#This Row],[Moc oprawy z obliczeń  '[W']]])/1000</f>
        <v>0.30399999999999999</v>
      </c>
      <c r="H10" s="24">
        <f>Tabela1[[#This Row],[strumieniu świetlny '[lm']]]/Tabela1[[#This Row],[Moc oprawy z obliczeń  '[W']]]</f>
        <v>181.18421052631581</v>
      </c>
      <c r="I10"/>
      <c r="J10"/>
      <c r="K10" s="9">
        <v>5508</v>
      </c>
      <c r="L10" s="9" t="str">
        <f>IF(Tabela1[[#This Row],[strumieniu świetlny '[lm']]]&gt;=K10,"TAK","NIE")</f>
        <v>TAK</v>
      </c>
      <c r="M10" s="9">
        <v>30.4</v>
      </c>
      <c r="N10" s="9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1">
        <v>3</v>
      </c>
      <c r="C11" s="20" t="s">
        <v>24</v>
      </c>
      <c r="D11" s="22">
        <v>20</v>
      </c>
      <c r="E11" s="28">
        <v>37.6</v>
      </c>
      <c r="F11" s="23">
        <v>6220</v>
      </c>
      <c r="G11" s="25">
        <f>(Tabela1[[#This Row],[Wymagana ilość opraw suma '[szt.']]]*Tabela1[[#This Row],[Moc oprawy z obliczeń  '[W']]])/1000</f>
        <v>0.752</v>
      </c>
      <c r="H11" s="24">
        <f>Tabela1[[#This Row],[strumieniu świetlny '[lm']]]/Tabela1[[#This Row],[Moc oprawy z obliczeń  '[W']]]</f>
        <v>165.42553191489361</v>
      </c>
      <c r="I11"/>
      <c r="J11"/>
      <c r="K11" s="9">
        <v>6220</v>
      </c>
      <c r="L11" s="9" t="str">
        <f>IF(Tabela1[[#This Row],[strumieniu świetlny '[lm']]]&gt;=K11,"TAK","NIE")</f>
        <v>TAK</v>
      </c>
      <c r="M11" s="9">
        <v>37.6</v>
      </c>
      <c r="N11" s="9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1">
        <v>4</v>
      </c>
      <c r="C12" s="20" t="s">
        <v>24</v>
      </c>
      <c r="D12" s="22">
        <v>14</v>
      </c>
      <c r="E12" s="28">
        <v>22.3</v>
      </c>
      <c r="F12" s="23">
        <v>4278</v>
      </c>
      <c r="G12" s="25">
        <f>(Tabela1[[#This Row],[Wymagana ilość opraw suma '[szt.']]]*Tabela1[[#This Row],[Moc oprawy z obliczeń  '[W']]])/1000</f>
        <v>0.31219999999999998</v>
      </c>
      <c r="H12" s="24">
        <f>Tabela1[[#This Row],[strumieniu świetlny '[lm']]]/Tabela1[[#This Row],[Moc oprawy z obliczeń  '[W']]]</f>
        <v>191.83856502242151</v>
      </c>
      <c r="I12"/>
      <c r="J12"/>
      <c r="K12" s="9">
        <v>4278</v>
      </c>
      <c r="L12" s="9" t="str">
        <f>IF(Tabela1[[#This Row],[strumieniu świetlny '[lm']]]&gt;=K12,"TAK","NIE")</f>
        <v>TAK</v>
      </c>
      <c r="M12" s="9">
        <v>22.3</v>
      </c>
      <c r="N12" s="9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1">
        <v>5</v>
      </c>
      <c r="C13" s="20" t="s">
        <v>24</v>
      </c>
      <c r="D13" s="22">
        <v>25</v>
      </c>
      <c r="E13" s="28">
        <v>30.4</v>
      </c>
      <c r="F13" s="23">
        <v>5508</v>
      </c>
      <c r="G13" s="25">
        <f>(Tabela1[[#This Row],[Wymagana ilość opraw suma '[szt.']]]*Tabela1[[#This Row],[Moc oprawy z obliczeń  '[W']]])/1000</f>
        <v>0.76</v>
      </c>
      <c r="H13" s="24">
        <f>Tabela1[[#This Row],[strumieniu świetlny '[lm']]]/Tabela1[[#This Row],[Moc oprawy z obliczeń  '[W']]]</f>
        <v>181.18421052631581</v>
      </c>
      <c r="I13"/>
      <c r="J13"/>
      <c r="K13" s="9">
        <v>5508</v>
      </c>
      <c r="L13" s="9" t="str">
        <f>IF(Tabela1[[#This Row],[strumieniu świetlny '[lm']]]&gt;=K13,"TAK","NIE")</f>
        <v>TAK</v>
      </c>
      <c r="M13" s="9">
        <v>30.4</v>
      </c>
      <c r="N13" s="9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1">
        <v>6</v>
      </c>
      <c r="C14" s="20" t="s">
        <v>24</v>
      </c>
      <c r="D14" s="22">
        <v>7</v>
      </c>
      <c r="E14" s="23">
        <v>21.7</v>
      </c>
      <c r="F14" s="27">
        <v>3934</v>
      </c>
      <c r="G14" s="25">
        <f>(Tabela1[[#This Row],[Wymagana ilość opraw suma '[szt.']]]*Tabela1[[#This Row],[Moc oprawy z obliczeń  '[W']]])/1000</f>
        <v>0.15190000000000001</v>
      </c>
      <c r="H14" s="24">
        <f>Tabela1[[#This Row],[strumieniu świetlny '[lm']]]/Tabela1[[#This Row],[Moc oprawy z obliczeń  '[W']]]</f>
        <v>181.29032258064515</v>
      </c>
      <c r="I14"/>
      <c r="J14"/>
      <c r="K14" s="9">
        <v>3934</v>
      </c>
      <c r="L14" s="9" t="str">
        <f>IF(Tabela1[[#This Row],[strumieniu świetlny '[lm']]]&gt;=K14,"TAK","NIE")</f>
        <v>TAK</v>
      </c>
      <c r="M14" s="9">
        <v>21.7</v>
      </c>
      <c r="N14" s="9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21">
        <v>7</v>
      </c>
      <c r="C15" s="20" t="s">
        <v>24</v>
      </c>
      <c r="D15" s="29">
        <v>14</v>
      </c>
      <c r="E15" s="30">
        <v>18.7</v>
      </c>
      <c r="F15" s="31">
        <v>3422</v>
      </c>
      <c r="G15" s="32">
        <f>(Tabela1[[#This Row],[Wymagana ilość opraw suma '[szt.']]]*Tabela1[[#This Row],[Moc oprawy z obliczeń  '[W']]])/1000</f>
        <v>0.26180000000000003</v>
      </c>
      <c r="H15" s="24">
        <f>Tabela1[[#This Row],[strumieniu świetlny '[lm']]]/Tabela1[[#This Row],[Moc oprawy z obliczeń  '[W']]]</f>
        <v>182.99465240641712</v>
      </c>
      <c r="I15"/>
      <c r="J15"/>
      <c r="K15" s="9">
        <v>3422</v>
      </c>
      <c r="L15" s="9" t="str">
        <f>IF(Tabela1[[#This Row],[strumieniu świetlny '[lm']]]&gt;=K15,"TAK","NIE")</f>
        <v>TAK</v>
      </c>
      <c r="M15" s="9">
        <v>18.7</v>
      </c>
      <c r="N15" s="9" t="str">
        <f>IF(Tabela1[[#This Row],[Moc oprawy z obliczeń  '[W']]]&lt;=M15,"TAK","NIE")</f>
        <v>TAK</v>
      </c>
      <c r="O15"/>
      <c r="R15"/>
      <c r="S15"/>
      <c r="T15"/>
      <c r="U15"/>
    </row>
    <row r="16" spans="2:21">
      <c r="B16" s="21">
        <v>8</v>
      </c>
      <c r="C16" s="20" t="s">
        <v>26</v>
      </c>
      <c r="D16" s="29">
        <v>76</v>
      </c>
      <c r="E16" s="30">
        <v>24.3</v>
      </c>
      <c r="F16" s="31">
        <v>4192</v>
      </c>
      <c r="G16" s="32">
        <f>(Tabela1[[#This Row],[Wymagana ilość opraw suma '[szt.']]]*Tabela1[[#This Row],[Moc oprawy z obliczeń  '[W']]])/1000</f>
        <v>1.8468</v>
      </c>
      <c r="H16" s="24">
        <f>Tabela1[[#This Row],[strumieniu świetlny '[lm']]]/Tabela1[[#This Row],[Moc oprawy z obliczeń  '[W']]]</f>
        <v>172.51028806584361</v>
      </c>
      <c r="I16"/>
      <c r="J16"/>
      <c r="K16" s="9">
        <v>4192</v>
      </c>
      <c r="L16" s="9" t="str">
        <f>IF(Tabela1[[#This Row],[strumieniu świetlny '[lm']]]&gt;=K16,"TAK","NIE")</f>
        <v>TAK</v>
      </c>
      <c r="M16" s="9">
        <v>24.3</v>
      </c>
      <c r="N16" s="9" t="str">
        <f>IF(Tabela1[[#This Row],[Moc oprawy z obliczeń  '[W']]]&lt;=M16,"TAK","NIE")</f>
        <v>TAK</v>
      </c>
      <c r="O16"/>
      <c r="R16"/>
      <c r="S16"/>
      <c r="T16"/>
      <c r="U16"/>
    </row>
    <row r="17" spans="2:21">
      <c r="B17" s="21">
        <v>9</v>
      </c>
      <c r="C17" s="20" t="s">
        <v>26</v>
      </c>
      <c r="D17" s="29">
        <v>17</v>
      </c>
      <c r="E17" s="30">
        <v>18.5</v>
      </c>
      <c r="F17" s="31">
        <v>3148</v>
      </c>
      <c r="G17" s="32">
        <f>(Tabela1[[#This Row],[Wymagana ilość opraw suma '[szt.']]]*Tabela1[[#This Row],[Moc oprawy z obliczeń  '[W']]])/1000</f>
        <v>0.3145</v>
      </c>
      <c r="H17" s="24">
        <f>Tabela1[[#This Row],[strumieniu świetlny '[lm']]]/Tabela1[[#This Row],[Moc oprawy z obliczeń  '[W']]]</f>
        <v>170.16216216216216</v>
      </c>
      <c r="I17"/>
      <c r="J17"/>
      <c r="K17" s="9">
        <v>3148</v>
      </c>
      <c r="L17" s="9" t="str">
        <f>IF(Tabela1[[#This Row],[strumieniu świetlny '[lm']]]&gt;=K17,"TAK","NIE")</f>
        <v>TAK</v>
      </c>
      <c r="M17" s="9">
        <v>18.5</v>
      </c>
      <c r="N17" s="9" t="str">
        <f>IF(Tabela1[[#This Row],[Moc oprawy z obliczeń  '[W']]]&lt;=M17,"TAK","NIE")</f>
        <v>TAK</v>
      </c>
      <c r="O17"/>
      <c r="R17"/>
      <c r="S17"/>
      <c r="T17"/>
      <c r="U17"/>
    </row>
    <row r="18" spans="2:21">
      <c r="B18" s="21">
        <v>10</v>
      </c>
      <c r="C18" s="20" t="s">
        <v>25</v>
      </c>
      <c r="D18" s="33">
        <v>55</v>
      </c>
      <c r="E18" s="34">
        <v>24.3</v>
      </c>
      <c r="F18" s="35">
        <v>4198</v>
      </c>
      <c r="G18" s="36">
        <f>(Tabela1[[#This Row],[Wymagana ilość opraw suma '[szt.']]]*Tabela1[[#This Row],[Moc oprawy z obliczeń  '[W']]])/1000</f>
        <v>1.3365</v>
      </c>
      <c r="H18" s="37">
        <f>Tabela1[[#This Row],[strumieniu świetlny '[lm']]]/Tabela1[[#This Row],[Moc oprawy z obliczeń  '[W']]]</f>
        <v>172.75720164609052</v>
      </c>
      <c r="I18"/>
      <c r="J18"/>
      <c r="K18" s="9">
        <v>4198</v>
      </c>
      <c r="L18" s="9" t="str">
        <f>IF(Tabela1[[#This Row],[strumieniu świetlny '[lm']]]&gt;=K18,"TAK","NIE")</f>
        <v>TAK</v>
      </c>
      <c r="M18" s="9">
        <v>24.3</v>
      </c>
      <c r="N18" s="9" t="str">
        <f>IF(Tabela1[[#This Row],[Moc oprawy z obliczeń  '[W']]]&lt;=M18,"TAK","NIE")</f>
        <v>TAK</v>
      </c>
      <c r="O18"/>
      <c r="R18"/>
      <c r="S18"/>
      <c r="T18"/>
      <c r="U18"/>
    </row>
    <row r="19" spans="2:21">
      <c r="B19" s="21">
        <v>11</v>
      </c>
      <c r="C19" s="20" t="s">
        <v>16</v>
      </c>
      <c r="D19" s="39">
        <v>33</v>
      </c>
      <c r="E19" s="23">
        <v>116</v>
      </c>
      <c r="F19" s="27">
        <v>14700</v>
      </c>
      <c r="G19" s="25">
        <f>(Tabela1[[#This Row],[Wymagana ilość opraw suma '[szt.']]]*Tabela1[[#This Row],[Moc oprawy z obliczeń  '[W']]])/1000</f>
        <v>3.8279999999999998</v>
      </c>
      <c r="H19" s="24">
        <f>Tabela1[[#This Row],[strumieniu świetlny '[lm']]]/Tabela1[[#This Row],[Moc oprawy z obliczeń  '[W']]]</f>
        <v>126.72413793103448</v>
      </c>
      <c r="I19"/>
      <c r="J19"/>
      <c r="K19" s="9">
        <v>14700</v>
      </c>
      <c r="L19" s="9" t="str">
        <f>IF(Tabela1[[#This Row],[strumieniu świetlny '[lm']]]&gt;=K19,"TAK","NIE")</f>
        <v>TAK</v>
      </c>
      <c r="M19" s="9">
        <v>116</v>
      </c>
      <c r="N19" s="9" t="str">
        <f>IF(Tabela1[[#This Row],[Moc oprawy z obliczeń  '[W']]]&lt;=M19,"TAK","NIE")</f>
        <v>TAK</v>
      </c>
      <c r="O19"/>
      <c r="R19"/>
      <c r="S19"/>
      <c r="T19"/>
      <c r="U19"/>
    </row>
    <row r="20" spans="2:21">
      <c r="B20" s="38" t="s">
        <v>17</v>
      </c>
      <c r="C20" s="20" t="s">
        <v>16</v>
      </c>
      <c r="D20" s="22">
        <v>12</v>
      </c>
      <c r="E20" s="23">
        <v>530.6</v>
      </c>
      <c r="F20" s="35">
        <v>93000</v>
      </c>
      <c r="G20" s="36">
        <f>(Tabela1[[#This Row],[Wymagana ilość opraw suma '[szt.']]]*Tabela1[[#This Row],[Moc oprawy z obliczeń  '[W']]])/1000</f>
        <v>6.3672000000000004</v>
      </c>
      <c r="H20" s="37">
        <f>Tabela1[[#This Row],[strumieniu świetlny '[lm']]]/Tabela1[[#This Row],[Moc oprawy z obliczeń  '[W']]]</f>
        <v>175.27327553712777</v>
      </c>
      <c r="I20"/>
      <c r="J20"/>
      <c r="K20" s="9">
        <v>93000</v>
      </c>
      <c r="L20" s="9" t="str">
        <f>IF(Tabela1[[#This Row],[strumieniu świetlny '[lm']]]&gt;=K20,"TAK","NIE")</f>
        <v>TAK</v>
      </c>
      <c r="M20" s="9">
        <v>530.6</v>
      </c>
      <c r="N20" s="9" t="str">
        <f>IF(Tabela1[[#This Row],[Moc oprawy z obliczeń  '[W']]]&lt;=M20,"TAK","NIE")</f>
        <v>TAK</v>
      </c>
      <c r="O20"/>
      <c r="R20"/>
      <c r="S20"/>
      <c r="T20"/>
      <c r="U20"/>
    </row>
    <row r="21" spans="2:21">
      <c r="B21" s="38" t="s">
        <v>18</v>
      </c>
      <c r="C21" s="20" t="s">
        <v>16</v>
      </c>
      <c r="D21" s="33">
        <v>4</v>
      </c>
      <c r="E21" s="23">
        <v>164.4</v>
      </c>
      <c r="F21" s="35">
        <v>30000</v>
      </c>
      <c r="G21" s="36">
        <f>(Tabela1[[#This Row],[Wymagana ilość opraw suma '[szt.']]]*Tabela1[[#This Row],[Moc oprawy z obliczeń  '[W']]])/1000</f>
        <v>0.65760000000000007</v>
      </c>
      <c r="H21" s="37">
        <f>Tabela1[[#This Row],[strumieniu świetlny '[lm']]]/Tabela1[[#This Row],[Moc oprawy z obliczeń  '[W']]]</f>
        <v>182.48175182481751</v>
      </c>
      <c r="I21"/>
      <c r="J21"/>
      <c r="K21" s="9">
        <v>30000</v>
      </c>
      <c r="L21" s="9" t="str">
        <f>IF(Tabela1[[#This Row],[strumieniu świetlny '[lm']]]&gt;=K21,"TAK","NIE")</f>
        <v>TAK</v>
      </c>
      <c r="M21" s="9">
        <v>164.4</v>
      </c>
      <c r="N21" s="9" t="str">
        <f>IF(Tabela1[[#This Row],[Moc oprawy z obliczeń  '[W']]]&lt;=M21,"TAK","NIE")</f>
        <v>TAK</v>
      </c>
      <c r="O21"/>
      <c r="R21"/>
      <c r="S21"/>
      <c r="T21"/>
      <c r="U21"/>
    </row>
    <row r="22" spans="2:21">
      <c r="B22" s="38" t="s">
        <v>19</v>
      </c>
      <c r="C22" s="20" t="s">
        <v>16</v>
      </c>
      <c r="D22" s="22">
        <v>4</v>
      </c>
      <c r="E22" s="34">
        <v>259.3</v>
      </c>
      <c r="F22" s="35">
        <v>45000</v>
      </c>
      <c r="G22" s="36">
        <f>(Tabela1[[#This Row],[Wymagana ilość opraw suma '[szt.']]]*Tabela1[[#This Row],[Moc oprawy z obliczeń  '[W']]])/1000</f>
        <v>1.0372000000000001</v>
      </c>
      <c r="H22" s="37">
        <f>Tabela1[[#This Row],[strumieniu świetlny '[lm']]]/Tabela1[[#This Row],[Moc oprawy z obliczeń  '[W']]]</f>
        <v>173.54415734670266</v>
      </c>
      <c r="I22"/>
      <c r="J22"/>
      <c r="K22" s="9">
        <v>45000</v>
      </c>
      <c r="L22" s="9" t="str">
        <f>IF(Tabela1[[#This Row],[strumieniu świetlny '[lm']]]&gt;=K22,"TAK","NIE")</f>
        <v>TAK</v>
      </c>
      <c r="M22" s="9">
        <v>259.3</v>
      </c>
      <c r="N22" s="9" t="str">
        <f>IF(Tabela1[[#This Row],[Moc oprawy z obliczeń  '[W']]]&lt;=M22,"TAK","NIE")</f>
        <v>TAK</v>
      </c>
      <c r="O22"/>
      <c r="R22"/>
      <c r="S22"/>
      <c r="T22"/>
      <c r="U22"/>
    </row>
    <row r="23" spans="2:21">
      <c r="B23" s="38" t="s">
        <v>20</v>
      </c>
      <c r="C23" s="20" t="s">
        <v>16</v>
      </c>
      <c r="D23" s="22">
        <v>4</v>
      </c>
      <c r="E23" s="34">
        <v>279.5</v>
      </c>
      <c r="F23" s="35">
        <v>50000</v>
      </c>
      <c r="G23" s="36">
        <f>(Tabela1[[#This Row],[Wymagana ilość opraw suma '[szt.']]]*Tabela1[[#This Row],[Moc oprawy z obliczeń  '[W']]])/1000</f>
        <v>1.1180000000000001</v>
      </c>
      <c r="H23" s="37">
        <f>Tabela1[[#This Row],[strumieniu świetlny '[lm']]]/Tabela1[[#This Row],[Moc oprawy z obliczeń  '[W']]]</f>
        <v>178.89087656529517</v>
      </c>
      <c r="I23"/>
      <c r="J23"/>
      <c r="K23" s="9">
        <v>50000</v>
      </c>
      <c r="L23" s="9" t="str">
        <f>IF(Tabela1[[#This Row],[strumieniu świetlny '[lm']]]&gt;=K23,"TAK","NIE")</f>
        <v>TAK</v>
      </c>
      <c r="M23" s="9">
        <v>279.5</v>
      </c>
      <c r="N23" s="9" t="str">
        <f>IF(Tabela1[[#This Row],[Moc oprawy z obliczeń  '[W']]]&lt;=M23,"TAK","NIE")</f>
        <v>TAK</v>
      </c>
      <c r="O23"/>
      <c r="R23"/>
      <c r="S23"/>
      <c r="T23"/>
      <c r="U23"/>
    </row>
    <row r="24" spans="2:21">
      <c r="B24" s="15" t="s">
        <v>0</v>
      </c>
      <c r="C24" s="15"/>
      <c r="D24" s="11">
        <f>SUBTOTAL(109,Tabela1[Wymagana ilość opraw suma '[szt.']])</f>
        <v>297</v>
      </c>
      <c r="E24" s="11"/>
      <c r="F24" s="11"/>
      <c r="G24" s="17">
        <f>SUBTOTAL(109,Tabela1[Suma mocy '[kW']])</f>
        <v>19.222299999999997</v>
      </c>
      <c r="H24" s="17"/>
      <c r="I24"/>
      <c r="J24"/>
      <c r="K24"/>
      <c r="L24"/>
      <c r="M24"/>
      <c r="N24"/>
      <c r="O24"/>
      <c r="R24"/>
      <c r="S24"/>
      <c r="T24"/>
      <c r="U24"/>
    </row>
    <row r="25" spans="2:21">
      <c r="B25" s="15"/>
      <c r="C25" s="15"/>
      <c r="D25" s="11"/>
      <c r="E25" s="11"/>
      <c r="F25" s="11"/>
      <c r="G25" s="18"/>
      <c r="H25" s="19"/>
      <c r="I25"/>
      <c r="J25"/>
      <c r="K25"/>
      <c r="L25"/>
      <c r="M25"/>
      <c r="N25"/>
      <c r="O25"/>
      <c r="R25"/>
      <c r="S25"/>
      <c r="T25"/>
      <c r="U25"/>
    </row>
    <row r="26" spans="2:21">
      <c r="B26" s="10" t="s">
        <v>3</v>
      </c>
      <c r="C26" s="10"/>
      <c r="E26" s="1"/>
      <c r="F26" s="1"/>
      <c r="G26" s="1"/>
      <c r="H26" s="8"/>
      <c r="K26" s="1"/>
      <c r="L26" s="1"/>
      <c r="M26" s="1"/>
      <c r="N26" s="1"/>
      <c r="O26" s="5"/>
    </row>
    <row r="27" spans="2:21" ht="15" customHeight="1">
      <c r="B27" s="14" t="s">
        <v>7</v>
      </c>
      <c r="C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2:21">
      <c r="B28" s="6" t="s">
        <v>21</v>
      </c>
      <c r="C28" s="6"/>
    </row>
    <row r="29" spans="2:21">
      <c r="B29" s="6"/>
      <c r="C29" s="6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S F</cp:lastModifiedBy>
  <cp:lastPrinted>2023-08-16T10:01:17Z</cp:lastPrinted>
  <dcterms:created xsi:type="dcterms:W3CDTF">2019-02-14T11:40:53Z</dcterms:created>
  <dcterms:modified xsi:type="dcterms:W3CDTF">2024-09-30T08:49:05Z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